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235"/>
  </bookViews>
  <sheets>
    <sheet name="Короткая Таблица_дополнено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'Короткая Таблица_дополнено'!$3:$7</definedName>
    <definedName name="_xlnm.Print_Area" localSheetId="0">'Короткая Таблица_дополнено'!$A$1:$AF$22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<sst xmlns="http://schemas.openxmlformats.org/spreadsheetml/2006/main" count="65" uniqueCount="50">
  <si>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 xml:space="preserve">      </t>
  </si>
  <si>
    <t>№ п/п</t>
  </si>
  <si>
    <t>Наименование МО</t>
  </si>
  <si>
    <t>в том числе:</t>
  </si>
  <si>
    <t>Фактические объемы, с учетом 62 кода за период январь-АПРЕЛЬ 2025г.</t>
  </si>
  <si>
    <t xml:space="preserve">в том числе 62 код за период </t>
  </si>
  <si>
    <t>% исполнение
за период</t>
  </si>
  <si>
    <t xml:space="preserve">Отклонение </t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</si>
  <si>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</si>
  <si>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</si>
  <si>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</si>
  <si>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</si>
  <si>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в нормативе по профилю "сердечно-сосудистая хирургия"</t>
  </si>
  <si>
    <t>Отклонение 
по 4 месяцам 2025г.
(факт за январь-АПРЕЛЬ 2025г. - план на 4 мес. 2025г.)
("+" - перевыполнение, факт выше плана; 
"-" - не выполнение, факт ниже плана)
гр.11-гр.9</t>
  </si>
  <si>
    <t>в том числе</t>
  </si>
  <si>
    <t>Количество случаев госпитализации</t>
  </si>
  <si>
    <t>Сумма расходов, 
в рублях.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</si>
  <si>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</si>
  <si>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</si>
  <si>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</si>
  <si>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</si>
  <si>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</si>
  <si>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</si>
  <si>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по профилю "онкология"</t>
  </si>
  <si>
    <t xml:space="preserve"> по профилю 
"сердечно-сосудистая хирургия" (норматив)</t>
  </si>
  <si>
    <t>по остальным профилям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</si>
  <si>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</si>
  <si>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</si>
  <si>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</si>
  <si>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</si>
  <si>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</si>
  <si>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Перераспределение в пределах 77 группы ВМП, без изменения объемов и суммы расходов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</si>
  <si>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</si>
  <si>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</si>
  <si>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</si>
  <si>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>Перераспределение в пределах 9 группы ВМП, без изменения объемов и суммы расходов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</si>
  <si>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</si>
  <si>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</si>
  <si>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</si>
  <si>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</si>
  <si>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</si>
  <si>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</si>
  <si>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</si>
  <si>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Приложение № 1.3.4.</t>
  </si>
  <si>
    <t xml:space="preserve">Анализ исполнения распределенных решением Комиссии объемов и стоимости высокотехнологичной медицинской помощи за январь-АПРЕЛЬ 2025 года </t>
  </si>
  <si>
    <r>
      <rPr>
        <b/>
        <u/>
        <sz val="20"/>
        <rFont val="Times New Roman"/>
        <family val="1"/>
        <charset val="204"/>
      </rPr>
      <t>Протокол №8</t>
    </r>
    <r>
      <rPr>
        <b/>
        <sz val="20"/>
        <rFont val="Times New Roman"/>
        <family val="1"/>
        <charset val="204"/>
      </rPr>
      <t xml:space="preserve">
от 14.043.2025г. 
</t>
    </r>
    <r>
      <rPr>
        <sz val="18"/>
        <rFont val="Times New Roman"/>
        <family val="1"/>
        <charset val="204"/>
      </rPr>
      <t>(Пост. №1106-пП от 28.12.2024г., 
в ред. №85-пП от 30.01.2025г.)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</si>
  <si>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 xml:space="preserve">изменения 
по Протоколу №8 от 14.04.2024г. </t>
    </r>
  </si>
  <si>
    <r>
      <rPr>
        <b/>
        <i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</si>
  <si>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rFont val="Times New Roman"/>
        <family val="1"/>
        <charset val="204"/>
      </rPr>
      <t>Распределенные объемы</t>
    </r>
    <r>
      <rPr>
        <sz val="22"/>
        <rFont val="Times New Roman"/>
        <family val="1"/>
        <charset val="204"/>
      </rPr>
      <t xml:space="preserve"> на 2025  в расчете 
на январь-АПРЕЛЬ 2025г.</t>
    </r>
  </si>
  <si>
    <r>
      <t xml:space="preserve">Остаток до конца года (случаи)
</t>
    </r>
    <r>
      <rPr>
        <sz val="20"/>
        <rFont val="Times New Roman"/>
        <family val="1"/>
        <charset val="204"/>
      </rPr>
      <t>гр.3-гр.11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</si>
</sst>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_р_._-;_-@_-"/>
    <numFmt numFmtId="169" formatCode="#,##0_ ;\-#,##0\ "/>
    <numFmt numFmtId="170" formatCode="_-* #,##0.0_р_._-;\-* #,##0.0_р_._-;_-* &quot;-&quot;??_р_._-;_-@_-"/>
  </numFmts>
  <fonts count="2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32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DFE9C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1" fillId="0" borderId="0"/>
    <xf numFmtId="0" fontId="1" fillId="0" borderId="0"/>
    <xf numFmtId="0" fontId="13" fillId="0" borderId="0"/>
  </cellStyleXfs>
  <cellXfs count="141">
    <xf numFmtId="0" fontId="0" fillId="0" borderId="0" xfId="0"/>
    <xf numFmtId="0" fontId="2" fillId="0" borderId="0" xfId="0" applyFont="1" applyBorder="1"/>
    <xf numFmtId="0" fontId="4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6" fillId="6" borderId="2" xfId="2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4" borderId="3" xfId="0" applyFont="1" applyFill="1" applyBorder="1" applyAlignment="1" applyProtection="1">
      <alignment horizontal="center" vertical="center" wrapText="1"/>
    </xf>
    <xf numFmtId="164" fontId="7" fillId="2" borderId="3" xfId="3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 applyProtection="1">
      <alignment horizontal="center" vertical="center" wrapText="1"/>
    </xf>
    <xf numFmtId="166" fontId="7" fillId="0" borderId="3" xfId="0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10" fontId="6" fillId="7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10" borderId="3" xfId="0" applyNumberFormat="1" applyFont="1" applyFill="1" applyBorder="1" applyAlignment="1">
      <alignment horizontal="center" vertical="center"/>
    </xf>
    <xf numFmtId="164" fontId="6" fillId="8" borderId="3" xfId="0" applyNumberFormat="1" applyFont="1" applyFill="1" applyBorder="1" applyAlignment="1">
      <alignment horizontal="center" vertical="center"/>
    </xf>
    <xf numFmtId="167" fontId="6" fillId="8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/>
    <xf numFmtId="3" fontId="6" fillId="0" borderId="2" xfId="0" applyNumberFormat="1" applyFont="1" applyFill="1" applyBorder="1" applyAlignment="1">
      <alignment horizontal="center"/>
    </xf>
    <xf numFmtId="10" fontId="6" fillId="7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10" borderId="2" xfId="0" applyNumberFormat="1" applyFont="1" applyFill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15" fillId="11" borderId="2" xfId="0" applyFont="1" applyFill="1" applyBorder="1" applyAlignment="1">
      <alignment horizontal="center"/>
    </xf>
    <xf numFmtId="0" fontId="7" fillId="11" borderId="2" xfId="0" applyFont="1" applyFill="1" applyBorder="1" applyAlignment="1" applyProtection="1">
      <alignment horizontal="center" vertical="center" wrapText="1"/>
    </xf>
    <xf numFmtId="164" fontId="7" fillId="11" borderId="2" xfId="0" applyNumberFormat="1" applyFont="1" applyFill="1" applyBorder="1" applyAlignment="1">
      <alignment horizontal="center" vertical="center"/>
    </xf>
    <xf numFmtId="165" fontId="7" fillId="11" borderId="2" xfId="0" applyNumberFormat="1" applyFont="1" applyFill="1" applyBorder="1" applyAlignment="1" applyProtection="1">
      <alignment horizontal="center" vertical="center" wrapText="1"/>
    </xf>
    <xf numFmtId="166" fontId="7" fillId="11" borderId="2" xfId="0" applyNumberFormat="1" applyFont="1" applyFill="1" applyBorder="1" applyAlignment="1" applyProtection="1">
      <alignment horizontal="center" vertical="center" wrapText="1"/>
    </xf>
    <xf numFmtId="165" fontId="7" fillId="11" borderId="2" xfId="1" applyFont="1" applyFill="1" applyBorder="1" applyAlignment="1" applyProtection="1">
      <alignment horizontal="center" vertical="center" wrapText="1"/>
    </xf>
    <xf numFmtId="169" fontId="7" fillId="11" borderId="2" xfId="0" applyNumberFormat="1" applyFont="1" applyFill="1" applyBorder="1" applyAlignment="1" applyProtection="1">
      <alignment horizontal="center" vertical="center" wrapText="1"/>
    </xf>
    <xf numFmtId="3" fontId="7" fillId="11" borderId="2" xfId="0" applyNumberFormat="1" applyFont="1" applyFill="1" applyBorder="1" applyAlignment="1" applyProtection="1">
      <alignment horizontal="center" vertical="center" wrapText="1"/>
    </xf>
    <xf numFmtId="3" fontId="7" fillId="11" borderId="2" xfId="0" applyNumberFormat="1" applyFont="1" applyFill="1" applyBorder="1" applyAlignment="1">
      <alignment horizontal="center" vertical="center"/>
    </xf>
    <xf numFmtId="10" fontId="7" fillId="11" borderId="2" xfId="0" applyNumberFormat="1" applyFont="1" applyFill="1" applyBorder="1" applyAlignment="1">
      <alignment horizontal="center" vertical="center"/>
    </xf>
    <xf numFmtId="167" fontId="6" fillId="11" borderId="3" xfId="0" applyNumberFormat="1" applyFont="1" applyFill="1" applyBorder="1" applyAlignment="1">
      <alignment horizontal="center" vertical="center"/>
    </xf>
    <xf numFmtId="4" fontId="7" fillId="11" borderId="2" xfId="0" applyNumberFormat="1" applyFont="1" applyFill="1" applyBorder="1" applyAlignment="1">
      <alignment horizontal="right" vertical="center"/>
    </xf>
    <xf numFmtId="0" fontId="14" fillId="11" borderId="2" xfId="0" applyFont="1" applyFill="1" applyBorder="1"/>
    <xf numFmtId="0" fontId="16" fillId="11" borderId="2" xfId="0" applyFont="1" applyFill="1" applyBorder="1"/>
    <xf numFmtId="0" fontId="10" fillId="0" borderId="2" xfId="0" applyFont="1" applyBorder="1" applyAlignment="1">
      <alignment horizontal="center" vertical="center"/>
    </xf>
    <xf numFmtId="0" fontId="17" fillId="4" borderId="2" xfId="0" applyFont="1" applyFill="1" applyBorder="1" applyAlignment="1" applyProtection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Border="1"/>
    <xf numFmtId="3" fontId="7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11" borderId="2" xfId="0" applyFont="1" applyFill="1" applyBorder="1" applyAlignment="1">
      <alignment horizontal="center"/>
    </xf>
    <xf numFmtId="164" fontId="7" fillId="11" borderId="2" xfId="0" applyNumberFormat="1" applyFont="1" applyFill="1" applyBorder="1" applyAlignment="1" applyProtection="1">
      <alignment vertical="center" wrapText="1"/>
    </xf>
    <xf numFmtId="167" fontId="6" fillId="11" borderId="2" xfId="0" applyNumberFormat="1" applyFont="1" applyFill="1" applyBorder="1" applyAlignment="1">
      <alignment horizontal="center" vertical="center"/>
    </xf>
    <xf numFmtId="0" fontId="18" fillId="0" borderId="0" xfId="0" applyFont="1"/>
    <xf numFmtId="165" fontId="18" fillId="0" borderId="0" xfId="0" applyNumberFormat="1" applyFont="1"/>
    <xf numFmtId="170" fontId="18" fillId="0" borderId="0" xfId="0" applyNumberFormat="1" applyFont="1"/>
    <xf numFmtId="164" fontId="18" fillId="0" borderId="0" xfId="0" applyNumberFormat="1" applyFont="1"/>
    <xf numFmtId="164" fontId="20" fillId="0" borderId="0" xfId="0" applyNumberFormat="1" applyFont="1"/>
    <xf numFmtId="0" fontId="2" fillId="0" borderId="0" xfId="0" applyFont="1" applyBorder="1" applyAlignment="1"/>
    <xf numFmtId="0" fontId="5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right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20" fillId="5" borderId="2" xfId="2" applyFont="1" applyFill="1" applyBorder="1" applyAlignment="1">
      <alignment horizontal="center" vertical="center" wrapText="1"/>
    </xf>
    <xf numFmtId="0" fontId="14" fillId="5" borderId="2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14" fillId="6" borderId="2" xfId="2" applyFont="1" applyFill="1" applyBorder="1" applyAlignment="1">
      <alignment horizontal="center" vertical="center" wrapText="1"/>
    </xf>
    <xf numFmtId="0" fontId="6" fillId="7" borderId="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7" fillId="8" borderId="3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9" borderId="8" xfId="2" applyFont="1" applyFill="1" applyBorder="1" applyAlignment="1">
      <alignment horizontal="center" vertical="center" wrapText="1"/>
    </xf>
    <xf numFmtId="0" fontId="7" fillId="9" borderId="9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15" fillId="4" borderId="8" xfId="2" applyFont="1" applyFill="1" applyBorder="1" applyAlignment="1">
      <alignment horizontal="center" vertical="center" wrapText="1"/>
    </xf>
    <xf numFmtId="0" fontId="15" fillId="4" borderId="9" xfId="2" applyFont="1" applyFill="1" applyBorder="1" applyAlignment="1">
      <alignment horizontal="center" vertical="center" wrapText="1"/>
    </xf>
    <xf numFmtId="0" fontId="7" fillId="9" borderId="3" xfId="2" applyFont="1" applyFill="1" applyBorder="1" applyAlignment="1">
      <alignment horizontal="center" vertical="center" wrapText="1"/>
    </xf>
    <xf numFmtId="0" fontId="18" fillId="4" borderId="3" xfId="2" applyFont="1" applyFill="1" applyBorder="1" applyAlignment="1">
      <alignment horizontal="center" vertical="top" wrapText="1"/>
    </xf>
    <xf numFmtId="0" fontId="6" fillId="4" borderId="10" xfId="2" applyFont="1" applyFill="1" applyBorder="1" applyAlignment="1">
      <alignment horizontal="center" vertical="center" wrapText="1"/>
    </xf>
    <xf numFmtId="0" fontId="6" fillId="4" borderId="11" xfId="2" applyFont="1" applyFill="1" applyBorder="1" applyAlignment="1">
      <alignment horizontal="center" vertical="center" wrapText="1"/>
    </xf>
    <xf numFmtId="0" fontId="6" fillId="4" borderId="12" xfId="2" applyFont="1" applyFill="1" applyBorder="1" applyAlignment="1">
      <alignment horizontal="center" vertical="center" wrapText="1"/>
    </xf>
    <xf numFmtId="0" fontId="7" fillId="8" borderId="7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7" fillId="9" borderId="7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top" wrapText="1"/>
    </xf>
    <xf numFmtId="0" fontId="6" fillId="10" borderId="7" xfId="2" applyFont="1" applyFill="1" applyBorder="1" applyAlignment="1">
      <alignment horizontal="center" vertical="center" wrapText="1"/>
    </xf>
    <xf numFmtId="0" fontId="6" fillId="10" borderId="13" xfId="2" applyFont="1" applyFill="1" applyBorder="1" applyAlignment="1">
      <alignment horizontal="center" vertical="center" wrapText="1"/>
    </xf>
    <xf numFmtId="0" fontId="18" fillId="4" borderId="3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18" fillId="8" borderId="3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9" borderId="13" xfId="2" applyFont="1" applyFill="1" applyBorder="1" applyAlignment="1">
      <alignment horizontal="center" vertical="center" wrapText="1"/>
    </xf>
    <xf numFmtId="0" fontId="6" fillId="4" borderId="13" xfId="2" applyFont="1" applyFill="1" applyBorder="1" applyAlignment="1">
      <alignment horizontal="center" vertical="center" wrapText="1"/>
    </xf>
    <xf numFmtId="0" fontId="7" fillId="9" borderId="13" xfId="2" applyFont="1" applyFill="1" applyBorder="1" applyAlignment="1">
      <alignment horizontal="center" vertical="center" wrapText="1"/>
    </xf>
    <xf numFmtId="0" fontId="18" fillId="4" borderId="13" xfId="2" applyFont="1" applyFill="1" applyBorder="1" applyAlignment="1">
      <alignment horizontal="center" vertical="top" wrapText="1"/>
    </xf>
    <xf numFmtId="0" fontId="10" fillId="4" borderId="13" xfId="2" applyFont="1" applyFill="1" applyBorder="1" applyAlignment="1">
      <alignment horizontal="center" vertical="center" wrapText="1"/>
    </xf>
    <xf numFmtId="0" fontId="10" fillId="9" borderId="13" xfId="2" applyFont="1" applyFill="1" applyBorder="1" applyAlignment="1">
      <alignment horizontal="center" vertical="center" wrapText="1"/>
    </xf>
    <xf numFmtId="0" fontId="7" fillId="8" borderId="13" xfId="2" applyFont="1" applyFill="1" applyBorder="1" applyAlignment="1">
      <alignment horizontal="center" vertical="center" wrapText="1"/>
    </xf>
    <xf numFmtId="0" fontId="18" fillId="4" borderId="13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18" fillId="8" borderId="1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66" fontId="6" fillId="0" borderId="3" xfId="3" applyNumberFormat="1" applyFont="1" applyFill="1" applyBorder="1" applyAlignment="1">
      <alignment horizontal="center" vertical="center"/>
    </xf>
    <xf numFmtId="165" fontId="6" fillId="0" borderId="3" xfId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6" borderId="3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6" borderId="3" xfId="1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8" fillId="0" borderId="2" xfId="0" applyFont="1" applyBorder="1"/>
    <xf numFmtId="0" fontId="25" fillId="0" borderId="0" xfId="0" applyFont="1" applyBorder="1" applyAlignment="1">
      <alignment vertical="center"/>
    </xf>
  </cellXfs>
  <cellStyles count="6">
    <cellStyle name="Normal_Sheet1" xfId="2"/>
    <cellStyle name="Обычный" xfId="0" builtinId="0"/>
    <cellStyle name="Обычный 12 2" xfId="4"/>
    <cellStyle name="Обычный 2" xfId="3"/>
    <cellStyle name="Обычный 2 2 8" xfId="5"/>
    <cellStyle name="Финансовый" xfId="1" builtinId="3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3.%20&#1055;&#1088;&#1086;&#1090;&#1086;&#1082;&#1086;&#1083;%20&#8470;9%20&#1086;&#1090;%20__.05.2025/2025_&#1040;&#1053;&#1040;&#1051;&#1048;&#1047;_&#1089;&#1074;&#1086;&#1076;_&#1055;&#1088;.%20&#8470;_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откая Таблица_дополнено"/>
      <sheetName val="Короткая Таблица"/>
      <sheetName val="ВМП_протоколы"/>
      <sheetName val="Короткая Таблица (2)"/>
      <sheetName val="С ФАКТОМ "/>
      <sheetName val="Таблица по объемам "/>
      <sheetName val="Таблица по объемам 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24"/>
  <sheetViews>
    <sheetView tabSelected="1" zoomScale="40" zoomScaleNormal="40" zoomScaleSheetLayoutView="40" workbookViewId="0">
      <pane xSplit="4" ySplit="8" topLeftCell="J9" activePane="bottomRight" state="frozen"/>
      <selection pane="topRight" activeCell="K1" sqref="K1"/>
      <selection pane="bottomLeft" activeCell="A9" sqref="A9"/>
      <selection pane="bottomRight" activeCell="N21" sqref="N21"/>
    </sheetView>
  </sheetViews>
  <sheetFormatPr defaultRowHeight="15.75" x14ac:dyDescent="0.25"/>
  <cols>
    <col min="1" max="1" width="7.140625" style="2" customWidth="1"/>
    <col min="2" max="2" width="39.85546875" style="2" customWidth="1"/>
    <col min="3" max="3" width="21" style="2" customWidth="1"/>
    <col min="4" max="4" width="36.140625" style="2" customWidth="1"/>
    <col min="5" max="5" width="20.42578125" style="2" customWidth="1"/>
    <col min="6" max="6" width="34" style="2" customWidth="1"/>
    <col min="7" max="7" width="18.28515625" style="2" customWidth="1"/>
    <col min="8" max="8" width="28" style="2" customWidth="1"/>
    <col min="9" max="9" width="18.5703125" style="2" customWidth="1"/>
    <col min="10" max="10" width="18.85546875" style="2" customWidth="1"/>
    <col min="11" max="11" width="22.7109375" style="2" hidden="1" customWidth="1"/>
    <col min="12" max="12" width="26.42578125" style="2" customWidth="1"/>
    <col min="13" max="13" width="23.85546875" style="2" customWidth="1"/>
    <col min="14" max="14" width="23.5703125" style="2" customWidth="1"/>
    <col min="15" max="15" width="15.140625" style="2" hidden="1" customWidth="1"/>
    <col min="16" max="16" width="22.7109375" style="2" customWidth="1"/>
    <col min="17" max="17" width="23.42578125" style="2" customWidth="1"/>
    <col min="18" max="18" width="29.5703125" style="2" customWidth="1"/>
    <col min="19" max="19" width="17.5703125" style="2" customWidth="1"/>
    <col min="20" max="20" width="20.140625" style="2" customWidth="1"/>
    <col min="21" max="21" width="19.140625" style="2" customWidth="1"/>
    <col min="22" max="22" width="23" style="2" customWidth="1"/>
    <col min="23" max="23" width="19.7109375" style="2" customWidth="1"/>
    <col min="24" max="24" width="18.140625" style="2" customWidth="1"/>
    <col min="25" max="25" width="18.42578125" style="2" customWidth="1"/>
    <col min="26" max="26" width="18.7109375" style="2" customWidth="1"/>
    <col min="27" max="27" width="19.42578125" style="2" customWidth="1"/>
    <col min="28" max="28" width="19.85546875" style="2" customWidth="1"/>
    <col min="29" max="29" width="25.85546875" style="2" customWidth="1"/>
    <col min="30" max="30" width="19.140625" style="2" customWidth="1"/>
    <col min="31" max="31" width="19" style="2" customWidth="1"/>
    <col min="32" max="32" width="42.42578125" style="2" customWidth="1"/>
    <col min="33" max="16384" width="9.140625" style="2"/>
  </cols>
  <sheetData>
    <row r="1" spans="1:32" ht="57.75" customHeight="1" x14ac:dyDescent="0.3">
      <c r="A1" s="1" t="s">
        <v>0</v>
      </c>
      <c r="B1" s="140" t="s">
        <v>44</v>
      </c>
      <c r="C1" s="1"/>
      <c r="D1" s="1"/>
      <c r="E1" s="1"/>
      <c r="F1" s="1"/>
      <c r="G1" s="1"/>
      <c r="H1" s="1"/>
      <c r="I1" s="1"/>
      <c r="J1" s="1"/>
      <c r="K1" s="1"/>
      <c r="L1" s="75"/>
      <c r="M1" s="7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3"/>
      <c r="AB1" s="73"/>
      <c r="AC1" s="74" t="s">
        <v>43</v>
      </c>
      <c r="AD1" s="4"/>
      <c r="AE1" s="4"/>
    </row>
    <row r="2" spans="1:32" ht="26.25" customHeight="1" x14ac:dyDescent="0.35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>
        <v>4</v>
      </c>
      <c r="S2" s="7"/>
      <c r="T2" s="7"/>
      <c r="U2" s="7"/>
      <c r="V2" s="7"/>
      <c r="W2" s="7"/>
      <c r="Y2" s="5"/>
      <c r="Z2" s="5"/>
      <c r="AA2" s="5"/>
      <c r="AB2" s="5"/>
      <c r="AC2" s="5"/>
    </row>
    <row r="3" spans="1:32" ht="35.25" customHeight="1" x14ac:dyDescent="0.25">
      <c r="A3" s="76" t="s">
        <v>1</v>
      </c>
      <c r="B3" s="77" t="s">
        <v>2</v>
      </c>
      <c r="C3" s="78" t="s">
        <v>45</v>
      </c>
      <c r="D3" s="79"/>
      <c r="E3" s="80" t="s">
        <v>3</v>
      </c>
      <c r="F3" s="80"/>
      <c r="G3" s="81" t="s">
        <v>46</v>
      </c>
      <c r="H3" s="82"/>
      <c r="I3" s="81" t="s">
        <v>3</v>
      </c>
      <c r="J3" s="82"/>
      <c r="K3" s="83" t="s">
        <v>47</v>
      </c>
      <c r="L3" s="84" t="s">
        <v>48</v>
      </c>
      <c r="M3" s="85" t="s">
        <v>3</v>
      </c>
      <c r="N3" s="8" t="s">
        <v>4</v>
      </c>
      <c r="O3" s="86" t="s">
        <v>5</v>
      </c>
      <c r="P3" s="87" t="s">
        <v>3</v>
      </c>
      <c r="Q3" s="88" t="s">
        <v>6</v>
      </c>
      <c r="R3" s="89" t="s">
        <v>7</v>
      </c>
      <c r="S3" s="89"/>
      <c r="T3" s="89"/>
      <c r="U3" s="89"/>
      <c r="V3" s="89"/>
      <c r="W3" s="89"/>
      <c r="X3" s="90" t="s">
        <v>49</v>
      </c>
      <c r="Y3" s="90" t="s">
        <v>8</v>
      </c>
      <c r="Z3" s="91" t="s">
        <v>9</v>
      </c>
      <c r="AA3" s="81" t="s">
        <v>10</v>
      </c>
      <c r="AB3" s="92"/>
      <c r="AC3" s="82"/>
      <c r="AD3" s="9" t="s">
        <v>11</v>
      </c>
      <c r="AE3" s="9"/>
      <c r="AF3" s="9"/>
    </row>
    <row r="4" spans="1:32" ht="101.25" customHeight="1" x14ac:dyDescent="0.25">
      <c r="A4" s="76"/>
      <c r="B4" s="93"/>
      <c r="C4" s="94"/>
      <c r="D4" s="95"/>
      <c r="E4" s="96" t="s">
        <v>12</v>
      </c>
      <c r="F4" s="97"/>
      <c r="G4" s="98"/>
      <c r="H4" s="99"/>
      <c r="I4" s="100" t="s">
        <v>12</v>
      </c>
      <c r="J4" s="101"/>
      <c r="K4" s="83"/>
      <c r="L4" s="84"/>
      <c r="M4" s="102" t="s">
        <v>12</v>
      </c>
      <c r="N4" s="8"/>
      <c r="O4" s="86"/>
      <c r="P4" s="102" t="s">
        <v>12</v>
      </c>
      <c r="Q4" s="88"/>
      <c r="R4" s="103" t="s">
        <v>13</v>
      </c>
      <c r="S4" s="104" t="s">
        <v>14</v>
      </c>
      <c r="T4" s="105"/>
      <c r="U4" s="105"/>
      <c r="V4" s="105"/>
      <c r="W4" s="106"/>
      <c r="X4" s="107"/>
      <c r="Y4" s="107"/>
      <c r="Z4" s="108"/>
      <c r="AA4" s="98"/>
      <c r="AB4" s="109"/>
      <c r="AC4" s="99"/>
      <c r="AD4" s="9"/>
      <c r="AE4" s="9"/>
      <c r="AF4" s="9"/>
    </row>
    <row r="5" spans="1:32" ht="44.25" customHeight="1" x14ac:dyDescent="0.25">
      <c r="A5" s="76"/>
      <c r="B5" s="93"/>
      <c r="C5" s="110" t="s">
        <v>15</v>
      </c>
      <c r="D5" s="110" t="s">
        <v>16</v>
      </c>
      <c r="E5" s="111" t="s">
        <v>15</v>
      </c>
      <c r="F5" s="111" t="s">
        <v>16</v>
      </c>
      <c r="G5" s="77" t="s">
        <v>15</v>
      </c>
      <c r="H5" s="91" t="s">
        <v>16</v>
      </c>
      <c r="I5" s="91" t="s">
        <v>15</v>
      </c>
      <c r="J5" s="91" t="s">
        <v>16</v>
      </c>
      <c r="K5" s="83"/>
      <c r="L5" s="84"/>
      <c r="M5" s="112"/>
      <c r="N5" s="8"/>
      <c r="O5" s="86"/>
      <c r="P5" s="112"/>
      <c r="Q5" s="88"/>
      <c r="R5" s="113"/>
      <c r="S5" s="108" t="s">
        <v>17</v>
      </c>
      <c r="T5" s="114" t="s">
        <v>18</v>
      </c>
      <c r="U5" s="115" t="s">
        <v>19</v>
      </c>
      <c r="V5" s="115"/>
      <c r="W5" s="115"/>
      <c r="X5" s="107"/>
      <c r="Y5" s="107"/>
      <c r="Z5" s="108"/>
      <c r="AA5" s="116" t="s">
        <v>15</v>
      </c>
      <c r="AB5" s="116" t="s">
        <v>20</v>
      </c>
      <c r="AC5" s="117" t="s">
        <v>21</v>
      </c>
      <c r="AD5" s="118" t="s">
        <v>15</v>
      </c>
      <c r="AE5" s="118" t="s">
        <v>22</v>
      </c>
      <c r="AF5" s="90" t="s">
        <v>21</v>
      </c>
    </row>
    <row r="6" spans="1:32" ht="198.75" customHeight="1" x14ac:dyDescent="0.25">
      <c r="A6" s="76"/>
      <c r="B6" s="119"/>
      <c r="C6" s="120"/>
      <c r="D6" s="120"/>
      <c r="E6" s="121"/>
      <c r="F6" s="121"/>
      <c r="G6" s="119"/>
      <c r="H6" s="122"/>
      <c r="I6" s="122"/>
      <c r="J6" s="122"/>
      <c r="K6" s="83"/>
      <c r="L6" s="84"/>
      <c r="M6" s="123"/>
      <c r="N6" s="8"/>
      <c r="O6" s="83"/>
      <c r="P6" s="123"/>
      <c r="Q6" s="88"/>
      <c r="R6" s="124"/>
      <c r="S6" s="122"/>
      <c r="T6" s="115"/>
      <c r="U6" s="125" t="s">
        <v>23</v>
      </c>
      <c r="V6" s="126" t="s">
        <v>24</v>
      </c>
      <c r="W6" s="125" t="s">
        <v>25</v>
      </c>
      <c r="X6" s="127"/>
      <c r="Y6" s="127"/>
      <c r="Z6" s="122"/>
      <c r="AA6" s="128"/>
      <c r="AB6" s="128"/>
      <c r="AC6" s="129"/>
      <c r="AD6" s="130"/>
      <c r="AE6" s="130"/>
      <c r="AF6" s="127"/>
    </row>
    <row r="7" spans="1:32" ht="20.25" x14ac:dyDescent="0.25">
      <c r="A7" s="131">
        <v>1</v>
      </c>
      <c r="B7" s="131">
        <v>2</v>
      </c>
      <c r="C7" s="131">
        <v>3</v>
      </c>
      <c r="D7" s="131">
        <v>4</v>
      </c>
      <c r="E7" s="131">
        <v>5</v>
      </c>
      <c r="F7" s="131">
        <v>6</v>
      </c>
      <c r="G7" s="131">
        <v>7</v>
      </c>
      <c r="H7" s="131">
        <v>8</v>
      </c>
      <c r="I7" s="131">
        <v>5</v>
      </c>
      <c r="J7" s="131">
        <v>6</v>
      </c>
      <c r="K7" s="131"/>
      <c r="L7" s="131">
        <v>9</v>
      </c>
      <c r="M7" s="131">
        <v>10</v>
      </c>
      <c r="N7" s="131">
        <v>11</v>
      </c>
      <c r="O7" s="131">
        <v>12</v>
      </c>
      <c r="P7" s="131">
        <v>13</v>
      </c>
      <c r="Q7" s="131">
        <v>14</v>
      </c>
      <c r="R7" s="131">
        <v>15</v>
      </c>
      <c r="S7" s="131">
        <v>16</v>
      </c>
      <c r="T7" s="131">
        <v>17</v>
      </c>
      <c r="U7" s="131">
        <v>18</v>
      </c>
      <c r="V7" s="131">
        <v>19</v>
      </c>
      <c r="W7" s="131">
        <v>20</v>
      </c>
      <c r="X7" s="131">
        <v>21</v>
      </c>
      <c r="Y7" s="131">
        <v>22</v>
      </c>
      <c r="Z7" s="131">
        <v>23</v>
      </c>
      <c r="AA7" s="131">
        <v>24</v>
      </c>
      <c r="AB7" s="131">
        <v>25</v>
      </c>
      <c r="AC7" s="131">
        <v>26</v>
      </c>
      <c r="AD7" s="131">
        <v>27</v>
      </c>
      <c r="AE7" s="131">
        <v>28</v>
      </c>
      <c r="AF7" s="131">
        <v>29</v>
      </c>
    </row>
    <row r="8" spans="1:32" ht="135.75" customHeight="1" x14ac:dyDescent="0.25">
      <c r="A8" s="10">
        <v>1</v>
      </c>
      <c r="B8" s="11" t="s">
        <v>26</v>
      </c>
      <c r="C8" s="12">
        <v>2174</v>
      </c>
      <c r="D8" s="13">
        <v>543368790.5</v>
      </c>
      <c r="E8" s="14">
        <v>1119</v>
      </c>
      <c r="F8" s="15">
        <v>243777455.55000001</v>
      </c>
      <c r="G8" s="132">
        <v>0</v>
      </c>
      <c r="H8" s="133">
        <v>0</v>
      </c>
      <c r="I8" s="133">
        <v>0</v>
      </c>
      <c r="J8" s="133">
        <v>0</v>
      </c>
      <c r="K8" s="134"/>
      <c r="L8" s="135">
        <v>725</v>
      </c>
      <c r="M8" s="136">
        <v>371</v>
      </c>
      <c r="N8" s="16">
        <v>567</v>
      </c>
      <c r="O8" s="17"/>
      <c r="P8" s="18">
        <v>237</v>
      </c>
      <c r="Q8" s="19">
        <v>0.78210000000000002</v>
      </c>
      <c r="R8" s="20">
        <v>-158</v>
      </c>
      <c r="S8" s="20">
        <v>0</v>
      </c>
      <c r="T8" s="21">
        <v>-158</v>
      </c>
      <c r="U8" s="20"/>
      <c r="V8" s="20">
        <v>-134</v>
      </c>
      <c r="W8" s="17">
        <v>-24</v>
      </c>
      <c r="X8" s="22">
        <v>1607</v>
      </c>
      <c r="Y8" s="23">
        <v>11.3</v>
      </c>
      <c r="Z8" s="20">
        <v>142</v>
      </c>
      <c r="AA8" s="24"/>
      <c r="AB8" s="25"/>
      <c r="AC8" s="26"/>
      <c r="AD8" s="24"/>
      <c r="AE8" s="27"/>
      <c r="AF8" s="26"/>
    </row>
    <row r="9" spans="1:32" ht="180.75" customHeight="1" x14ac:dyDescent="0.4">
      <c r="A9" s="10">
        <v>2</v>
      </c>
      <c r="B9" s="28" t="s">
        <v>27</v>
      </c>
      <c r="C9" s="12">
        <v>115</v>
      </c>
      <c r="D9" s="13">
        <v>26474986.16</v>
      </c>
      <c r="E9" s="14"/>
      <c r="F9" s="15"/>
      <c r="G9" s="132">
        <v>13</v>
      </c>
      <c r="H9" s="133">
        <v>-23875.109999999404</v>
      </c>
      <c r="I9" s="133">
        <v>0</v>
      </c>
      <c r="J9" s="133">
        <v>0</v>
      </c>
      <c r="K9" s="134"/>
      <c r="L9" s="135">
        <v>38</v>
      </c>
      <c r="M9" s="136"/>
      <c r="N9" s="16">
        <v>37</v>
      </c>
      <c r="O9" s="29"/>
      <c r="P9" s="30"/>
      <c r="Q9" s="19">
        <v>0.97370000000000001</v>
      </c>
      <c r="R9" s="20">
        <v>-1</v>
      </c>
      <c r="S9" s="20">
        <v>0</v>
      </c>
      <c r="T9" s="21">
        <v>-1</v>
      </c>
      <c r="U9" s="20"/>
      <c r="V9" s="20"/>
      <c r="W9" s="17">
        <v>-1</v>
      </c>
      <c r="X9" s="22">
        <v>78</v>
      </c>
      <c r="Y9" s="23">
        <v>8.6999999999999993</v>
      </c>
      <c r="Z9" s="20">
        <v>9</v>
      </c>
      <c r="AA9" s="24"/>
      <c r="AB9" s="27"/>
      <c r="AC9" s="26"/>
      <c r="AD9" s="24"/>
      <c r="AE9" s="27"/>
      <c r="AF9" s="31"/>
    </row>
    <row r="10" spans="1:32" ht="117.75" customHeight="1" x14ac:dyDescent="0.25">
      <c r="A10" s="10">
        <v>3</v>
      </c>
      <c r="B10" s="11" t="s">
        <v>28</v>
      </c>
      <c r="C10" s="12">
        <v>1405</v>
      </c>
      <c r="D10" s="13">
        <v>384641681.88</v>
      </c>
      <c r="E10" s="14"/>
      <c r="F10" s="15"/>
      <c r="G10" s="132">
        <v>0</v>
      </c>
      <c r="H10" s="133">
        <v>0</v>
      </c>
      <c r="I10" s="133">
        <v>0</v>
      </c>
      <c r="J10" s="133">
        <v>0</v>
      </c>
      <c r="K10" s="134"/>
      <c r="L10" s="135">
        <v>468</v>
      </c>
      <c r="M10" s="136"/>
      <c r="N10" s="16">
        <v>456</v>
      </c>
      <c r="O10" s="17"/>
      <c r="P10" s="18"/>
      <c r="Q10" s="19">
        <v>0.97440000000000004</v>
      </c>
      <c r="R10" s="20">
        <v>-12</v>
      </c>
      <c r="S10" s="20">
        <v>0</v>
      </c>
      <c r="T10" s="21">
        <v>-12</v>
      </c>
      <c r="U10" s="20">
        <v>-12</v>
      </c>
      <c r="V10" s="20"/>
      <c r="W10" s="17">
        <v>0</v>
      </c>
      <c r="X10" s="22">
        <v>949</v>
      </c>
      <c r="Y10" s="23">
        <v>8.3000000000000007</v>
      </c>
      <c r="Z10" s="20">
        <v>114</v>
      </c>
      <c r="AA10" s="24"/>
      <c r="AB10" s="27"/>
      <c r="AC10" s="26"/>
      <c r="AD10" s="24"/>
      <c r="AE10" s="27"/>
      <c r="AF10" s="26"/>
    </row>
    <row r="11" spans="1:32" ht="112.5" customHeight="1" x14ac:dyDescent="0.4">
      <c r="A11" s="10">
        <v>4</v>
      </c>
      <c r="B11" s="32" t="s">
        <v>29</v>
      </c>
      <c r="C11" s="12">
        <v>30</v>
      </c>
      <c r="D11" s="13">
        <v>2450781.2999999998</v>
      </c>
      <c r="E11" s="14"/>
      <c r="F11" s="15"/>
      <c r="G11" s="132">
        <v>0</v>
      </c>
      <c r="H11" s="133">
        <v>0</v>
      </c>
      <c r="I11" s="133">
        <v>0</v>
      </c>
      <c r="J11" s="133">
        <v>0</v>
      </c>
      <c r="K11" s="134"/>
      <c r="L11" s="137">
        <v>10</v>
      </c>
      <c r="M11" s="134"/>
      <c r="N11" s="16">
        <v>7</v>
      </c>
      <c r="O11" s="33"/>
      <c r="P11" s="34"/>
      <c r="Q11" s="35">
        <v>0.7</v>
      </c>
      <c r="R11" s="20">
        <v>-3</v>
      </c>
      <c r="S11" s="36">
        <v>0</v>
      </c>
      <c r="T11" s="37">
        <v>-3</v>
      </c>
      <c r="U11" s="36"/>
      <c r="V11" s="20"/>
      <c r="W11" s="17">
        <v>-3</v>
      </c>
      <c r="X11" s="38">
        <v>23</v>
      </c>
      <c r="Y11" s="23">
        <v>11.5</v>
      </c>
      <c r="Z11" s="36">
        <v>2</v>
      </c>
      <c r="AA11" s="24"/>
      <c r="AB11" s="25"/>
      <c r="AC11" s="26"/>
      <c r="AD11" s="24"/>
      <c r="AE11" s="27"/>
      <c r="AF11" s="26"/>
    </row>
    <row r="12" spans="1:32" ht="100.5" customHeight="1" x14ac:dyDescent="0.4">
      <c r="A12" s="10">
        <v>5</v>
      </c>
      <c r="B12" s="11" t="s">
        <v>30</v>
      </c>
      <c r="C12" s="12">
        <v>2213</v>
      </c>
      <c r="D12" s="13">
        <v>467041680.38</v>
      </c>
      <c r="E12" s="14">
        <v>1318</v>
      </c>
      <c r="F12" s="15">
        <v>267887486.77999997</v>
      </c>
      <c r="G12" s="132">
        <v>0</v>
      </c>
      <c r="H12" s="133">
        <v>0</v>
      </c>
      <c r="I12" s="133">
        <v>0</v>
      </c>
      <c r="J12" s="133">
        <v>0</v>
      </c>
      <c r="K12" s="134"/>
      <c r="L12" s="135">
        <v>738</v>
      </c>
      <c r="M12" s="136">
        <v>435</v>
      </c>
      <c r="N12" s="16">
        <v>538</v>
      </c>
      <c r="O12" s="29"/>
      <c r="P12" s="18">
        <v>323</v>
      </c>
      <c r="Q12" s="19">
        <v>0.72899999999999998</v>
      </c>
      <c r="R12" s="20">
        <v>-200</v>
      </c>
      <c r="S12" s="20">
        <v>0</v>
      </c>
      <c r="T12" s="21">
        <v>-200</v>
      </c>
      <c r="U12" s="20"/>
      <c r="V12" s="20">
        <v>-112</v>
      </c>
      <c r="W12" s="17">
        <v>-88</v>
      </c>
      <c r="X12" s="22">
        <v>1675</v>
      </c>
      <c r="Y12" s="23">
        <v>12.4</v>
      </c>
      <c r="Z12" s="20">
        <v>135</v>
      </c>
      <c r="AA12" s="24"/>
      <c r="AB12" s="25"/>
      <c r="AC12" s="26"/>
      <c r="AD12" s="24">
        <v>0</v>
      </c>
      <c r="AE12" s="25">
        <v>0</v>
      </c>
      <c r="AF12" s="26" t="s">
        <v>31</v>
      </c>
    </row>
    <row r="13" spans="1:32" ht="103.5" customHeight="1" x14ac:dyDescent="0.25">
      <c r="A13" s="10">
        <v>6</v>
      </c>
      <c r="B13" s="32" t="s">
        <v>32</v>
      </c>
      <c r="C13" s="12">
        <v>67</v>
      </c>
      <c r="D13" s="13">
        <v>20141230.000000004</v>
      </c>
      <c r="E13" s="14"/>
      <c r="F13" s="15"/>
      <c r="G13" s="132">
        <v>0</v>
      </c>
      <c r="H13" s="133">
        <v>0</v>
      </c>
      <c r="I13" s="133">
        <v>0</v>
      </c>
      <c r="J13" s="133">
        <v>0</v>
      </c>
      <c r="K13" s="134"/>
      <c r="L13" s="137">
        <v>22</v>
      </c>
      <c r="M13" s="134"/>
      <c r="N13" s="16">
        <v>6</v>
      </c>
      <c r="O13" s="39"/>
      <c r="P13" s="40"/>
      <c r="Q13" s="35">
        <v>0.2727</v>
      </c>
      <c r="R13" s="20">
        <v>-16</v>
      </c>
      <c r="S13" s="36">
        <v>0</v>
      </c>
      <c r="T13" s="37">
        <v>-16</v>
      </c>
      <c r="U13" s="36"/>
      <c r="V13" s="20"/>
      <c r="W13" s="17">
        <v>-16</v>
      </c>
      <c r="X13" s="38">
        <v>61</v>
      </c>
      <c r="Y13" s="23">
        <v>30.5</v>
      </c>
      <c r="Z13" s="36">
        <v>2</v>
      </c>
      <c r="AA13" s="24"/>
      <c r="AB13" s="25"/>
      <c r="AC13" s="26"/>
      <c r="AD13" s="24"/>
      <c r="AE13" s="25"/>
      <c r="AF13" s="26"/>
    </row>
    <row r="14" spans="1:32" ht="92.25" customHeight="1" x14ac:dyDescent="0.25">
      <c r="A14" s="10">
        <v>7</v>
      </c>
      <c r="B14" s="32" t="s">
        <v>33</v>
      </c>
      <c r="C14" s="12">
        <v>5</v>
      </c>
      <c r="D14" s="13">
        <v>1092115.05</v>
      </c>
      <c r="E14" s="14"/>
      <c r="F14" s="15"/>
      <c r="G14" s="132">
        <v>0</v>
      </c>
      <c r="H14" s="133">
        <v>0</v>
      </c>
      <c r="I14" s="133">
        <v>0</v>
      </c>
      <c r="J14" s="133">
        <v>0</v>
      </c>
      <c r="K14" s="134"/>
      <c r="L14" s="137">
        <v>2</v>
      </c>
      <c r="M14" s="134"/>
      <c r="N14" s="16">
        <v>0</v>
      </c>
      <c r="O14" s="39"/>
      <c r="P14" s="40"/>
      <c r="Q14" s="35">
        <v>0</v>
      </c>
      <c r="R14" s="20">
        <v>-2</v>
      </c>
      <c r="S14" s="36">
        <v>0</v>
      </c>
      <c r="T14" s="37">
        <v>-2</v>
      </c>
      <c r="U14" s="36"/>
      <c r="V14" s="20"/>
      <c r="W14" s="17">
        <v>-2</v>
      </c>
      <c r="X14" s="38">
        <v>5</v>
      </c>
      <c r="Y14" s="23">
        <v>0</v>
      </c>
      <c r="Z14" s="36">
        <v>0</v>
      </c>
      <c r="AA14" s="24"/>
      <c r="AB14" s="25"/>
      <c r="AC14" s="26"/>
      <c r="AD14" s="24"/>
      <c r="AE14" s="25"/>
      <c r="AF14" s="26"/>
    </row>
    <row r="15" spans="1:32" ht="96" customHeight="1" x14ac:dyDescent="0.4">
      <c r="A15" s="10">
        <v>8</v>
      </c>
      <c r="B15" s="32" t="s">
        <v>34</v>
      </c>
      <c r="C15" s="12">
        <v>50</v>
      </c>
      <c r="D15" s="13">
        <v>6800964.5</v>
      </c>
      <c r="E15" s="14"/>
      <c r="F15" s="15"/>
      <c r="G15" s="132">
        <v>0</v>
      </c>
      <c r="H15" s="133">
        <v>0</v>
      </c>
      <c r="I15" s="133">
        <v>0</v>
      </c>
      <c r="J15" s="133">
        <v>0</v>
      </c>
      <c r="K15" s="134"/>
      <c r="L15" s="137">
        <v>17</v>
      </c>
      <c r="M15" s="134"/>
      <c r="N15" s="16">
        <v>29</v>
      </c>
      <c r="O15" s="33"/>
      <c r="P15" s="34"/>
      <c r="Q15" s="35">
        <v>1.7059</v>
      </c>
      <c r="R15" s="20">
        <v>12</v>
      </c>
      <c r="S15" s="36">
        <v>12</v>
      </c>
      <c r="T15" s="37">
        <v>0</v>
      </c>
      <c r="U15" s="36"/>
      <c r="V15" s="20"/>
      <c r="W15" s="17">
        <v>0</v>
      </c>
      <c r="X15" s="38">
        <v>21</v>
      </c>
      <c r="Y15" s="23">
        <v>3</v>
      </c>
      <c r="Z15" s="36">
        <v>7</v>
      </c>
      <c r="AA15" s="41"/>
      <c r="AB15" s="25"/>
      <c r="AC15" s="138"/>
      <c r="AD15" s="24">
        <v>0</v>
      </c>
      <c r="AE15" s="25">
        <v>0</v>
      </c>
      <c r="AF15" s="26" t="s">
        <v>35</v>
      </c>
    </row>
    <row r="16" spans="1:32" ht="132.75" customHeight="1" x14ac:dyDescent="0.4">
      <c r="A16" s="10">
        <v>9</v>
      </c>
      <c r="B16" s="28" t="s">
        <v>36</v>
      </c>
      <c r="C16" s="12">
        <v>299</v>
      </c>
      <c r="D16" s="13">
        <v>62001888.390000001</v>
      </c>
      <c r="E16" s="14">
        <v>10</v>
      </c>
      <c r="F16" s="15">
        <v>2205549.7000000002</v>
      </c>
      <c r="G16" s="132">
        <v>0</v>
      </c>
      <c r="H16" s="133">
        <v>-19479.45000000298</v>
      </c>
      <c r="I16" s="133">
        <v>0</v>
      </c>
      <c r="J16" s="133">
        <v>0</v>
      </c>
      <c r="K16" s="134"/>
      <c r="L16" s="135">
        <v>100</v>
      </c>
      <c r="M16" s="136">
        <v>3</v>
      </c>
      <c r="N16" s="16">
        <v>99</v>
      </c>
      <c r="O16" s="29"/>
      <c r="P16" s="18">
        <v>0</v>
      </c>
      <c r="Q16" s="19">
        <v>0.99</v>
      </c>
      <c r="R16" s="20">
        <v>-1</v>
      </c>
      <c r="S16" s="17">
        <v>0</v>
      </c>
      <c r="T16" s="21">
        <v>-1</v>
      </c>
      <c r="U16" s="17"/>
      <c r="V16" s="20">
        <v>-3</v>
      </c>
      <c r="W16" s="17">
        <v>2</v>
      </c>
      <c r="X16" s="22">
        <v>200</v>
      </c>
      <c r="Y16" s="23">
        <v>8</v>
      </c>
      <c r="Z16" s="20">
        <v>25</v>
      </c>
      <c r="AA16" s="24"/>
      <c r="AB16" s="25"/>
      <c r="AC16" s="26"/>
      <c r="AD16" s="24"/>
      <c r="AE16" s="25"/>
      <c r="AF16" s="26"/>
    </row>
    <row r="17" spans="1:32" ht="61.5" customHeight="1" x14ac:dyDescent="0.4">
      <c r="A17" s="10">
        <v>10</v>
      </c>
      <c r="B17" s="11" t="s">
        <v>37</v>
      </c>
      <c r="C17" s="12">
        <v>50</v>
      </c>
      <c r="D17" s="13">
        <v>13159614.5</v>
      </c>
      <c r="E17" s="14"/>
      <c r="F17" s="15"/>
      <c r="G17" s="132">
        <v>0</v>
      </c>
      <c r="H17" s="133">
        <v>0</v>
      </c>
      <c r="I17" s="133">
        <v>0</v>
      </c>
      <c r="J17" s="133">
        <v>0</v>
      </c>
      <c r="K17" s="134"/>
      <c r="L17" s="135">
        <v>17</v>
      </c>
      <c r="M17" s="136"/>
      <c r="N17" s="16">
        <v>6</v>
      </c>
      <c r="O17" s="29"/>
      <c r="P17" s="30"/>
      <c r="Q17" s="19">
        <v>0.35289999999999999</v>
      </c>
      <c r="R17" s="20">
        <v>-11</v>
      </c>
      <c r="S17" s="20">
        <v>0</v>
      </c>
      <c r="T17" s="21">
        <v>-11</v>
      </c>
      <c r="U17" s="20"/>
      <c r="V17" s="20"/>
      <c r="W17" s="17">
        <v>-11</v>
      </c>
      <c r="X17" s="22">
        <v>44</v>
      </c>
      <c r="Y17" s="23">
        <v>22</v>
      </c>
      <c r="Z17" s="20">
        <v>2</v>
      </c>
      <c r="AA17" s="24"/>
      <c r="AB17" s="27"/>
      <c r="AC17" s="26"/>
      <c r="AD17" s="24"/>
      <c r="AE17" s="25"/>
      <c r="AF17" s="26"/>
    </row>
    <row r="18" spans="1:32" ht="118.5" customHeight="1" x14ac:dyDescent="0.25">
      <c r="A18" s="10">
        <v>11</v>
      </c>
      <c r="B18" s="11" t="s">
        <v>38</v>
      </c>
      <c r="C18" s="12">
        <v>232</v>
      </c>
      <c r="D18" s="13">
        <v>51190909.620000005</v>
      </c>
      <c r="E18" s="14"/>
      <c r="F18" s="15"/>
      <c r="G18" s="132">
        <v>0</v>
      </c>
      <c r="H18" s="133">
        <v>0</v>
      </c>
      <c r="I18" s="133">
        <v>0</v>
      </c>
      <c r="J18" s="133">
        <v>0</v>
      </c>
      <c r="K18" s="134"/>
      <c r="L18" s="135">
        <v>77</v>
      </c>
      <c r="M18" s="136"/>
      <c r="N18" s="16">
        <v>86</v>
      </c>
      <c r="O18" s="17"/>
      <c r="P18" s="18"/>
      <c r="Q18" s="19">
        <v>1.1169</v>
      </c>
      <c r="R18" s="20">
        <v>9</v>
      </c>
      <c r="S18" s="20">
        <v>9</v>
      </c>
      <c r="T18" s="21">
        <v>0</v>
      </c>
      <c r="U18" s="20"/>
      <c r="V18" s="20"/>
      <c r="W18" s="17">
        <v>0</v>
      </c>
      <c r="X18" s="22">
        <v>146</v>
      </c>
      <c r="Y18" s="23">
        <v>6.6</v>
      </c>
      <c r="Z18" s="20">
        <v>22</v>
      </c>
      <c r="AA18" s="24"/>
      <c r="AB18" s="25"/>
      <c r="AC18" s="26"/>
      <c r="AD18" s="24"/>
      <c r="AE18" s="25"/>
      <c r="AF18" s="26"/>
    </row>
    <row r="19" spans="1:32" ht="99.75" customHeight="1" x14ac:dyDescent="0.4">
      <c r="A19" s="10">
        <v>12</v>
      </c>
      <c r="B19" s="32" t="s">
        <v>39</v>
      </c>
      <c r="C19" s="12">
        <v>95</v>
      </c>
      <c r="D19" s="13">
        <v>17419211.800000001</v>
      </c>
      <c r="E19" s="14"/>
      <c r="F19" s="15"/>
      <c r="G19" s="132">
        <v>0</v>
      </c>
      <c r="H19" s="133">
        <v>0</v>
      </c>
      <c r="I19" s="133">
        <v>0</v>
      </c>
      <c r="J19" s="133">
        <v>0</v>
      </c>
      <c r="K19" s="134"/>
      <c r="L19" s="137">
        <v>32</v>
      </c>
      <c r="M19" s="134"/>
      <c r="N19" s="16">
        <v>27</v>
      </c>
      <c r="O19" s="33"/>
      <c r="P19" s="34"/>
      <c r="Q19" s="35">
        <v>0.84379999999999999</v>
      </c>
      <c r="R19" s="20">
        <v>-5</v>
      </c>
      <c r="S19" s="36">
        <v>0</v>
      </c>
      <c r="T19" s="37">
        <v>-5</v>
      </c>
      <c r="U19" s="36"/>
      <c r="V19" s="36"/>
      <c r="W19" s="17">
        <v>-5</v>
      </c>
      <c r="X19" s="38">
        <v>68</v>
      </c>
      <c r="Y19" s="23">
        <v>9.6999999999999993</v>
      </c>
      <c r="Z19" s="20">
        <v>7</v>
      </c>
      <c r="AA19" s="24"/>
      <c r="AB19" s="25"/>
      <c r="AC19" s="26"/>
      <c r="AD19" s="24"/>
      <c r="AE19" s="25"/>
      <c r="AF19" s="139"/>
    </row>
    <row r="20" spans="1:32" ht="41.25" customHeight="1" x14ac:dyDescent="0.3">
      <c r="A20" s="42"/>
      <c r="B20" s="43" t="s">
        <v>40</v>
      </c>
      <c r="C20" s="44">
        <v>6735</v>
      </c>
      <c r="D20" s="45">
        <v>1595783854.0800004</v>
      </c>
      <c r="E20" s="46">
        <v>2447</v>
      </c>
      <c r="F20" s="45">
        <v>513870492.02999997</v>
      </c>
      <c r="G20" s="46">
        <v>13</v>
      </c>
      <c r="H20" s="47">
        <v>-43354.560000002384</v>
      </c>
      <c r="I20" s="47">
        <v>0</v>
      </c>
      <c r="J20" s="47">
        <v>0</v>
      </c>
      <c r="K20" s="46">
        <v>0</v>
      </c>
      <c r="L20" s="48">
        <v>2246</v>
      </c>
      <c r="M20" s="48">
        <v>809</v>
      </c>
      <c r="N20" s="49">
        <v>1858</v>
      </c>
      <c r="O20" s="44">
        <v>0</v>
      </c>
      <c r="P20" s="50">
        <v>560</v>
      </c>
      <c r="Q20" s="51">
        <v>0.82720000000000005</v>
      </c>
      <c r="R20" s="44">
        <v>-388</v>
      </c>
      <c r="S20" s="44">
        <v>21</v>
      </c>
      <c r="T20" s="44">
        <v>-409</v>
      </c>
      <c r="U20" s="44">
        <v>-12</v>
      </c>
      <c r="V20" s="44">
        <v>-249</v>
      </c>
      <c r="W20" s="44">
        <v>-148</v>
      </c>
      <c r="X20" s="44">
        <v>4877</v>
      </c>
      <c r="Y20" s="52">
        <v>10.4</v>
      </c>
      <c r="Z20" s="44">
        <v>467</v>
      </c>
      <c r="AA20" s="50">
        <v>0</v>
      </c>
      <c r="AB20" s="53">
        <v>0</v>
      </c>
      <c r="AC20" s="54"/>
      <c r="AD20" s="50">
        <v>0</v>
      </c>
      <c r="AE20" s="53">
        <v>0</v>
      </c>
      <c r="AF20" s="55"/>
    </row>
    <row r="21" spans="1:32" ht="110.25" customHeight="1" x14ac:dyDescent="0.4">
      <c r="A21" s="56">
        <v>20</v>
      </c>
      <c r="B21" s="57" t="s">
        <v>41</v>
      </c>
      <c r="C21" s="58">
        <v>622</v>
      </c>
      <c r="D21" s="59">
        <v>206965261.78</v>
      </c>
      <c r="E21" s="14">
        <v>26</v>
      </c>
      <c r="F21" s="15">
        <v>6095426.9399999995</v>
      </c>
      <c r="G21" s="132">
        <v>-13</v>
      </c>
      <c r="H21" s="133">
        <v>43354.560000002384</v>
      </c>
      <c r="I21" s="133">
        <v>0</v>
      </c>
      <c r="J21" s="133">
        <v>0</v>
      </c>
      <c r="K21" s="134"/>
      <c r="L21" s="137">
        <v>207</v>
      </c>
      <c r="M21" s="134">
        <v>9</v>
      </c>
      <c r="N21" s="16">
        <v>190</v>
      </c>
      <c r="O21" s="60"/>
      <c r="P21" s="18">
        <v>14</v>
      </c>
      <c r="Q21" s="35">
        <v>0.91790000000000005</v>
      </c>
      <c r="R21" s="20">
        <v>-17</v>
      </c>
      <c r="S21" s="36">
        <v>0</v>
      </c>
      <c r="T21" s="37">
        <v>-17</v>
      </c>
      <c r="U21" s="36"/>
      <c r="V21" s="20">
        <v>5</v>
      </c>
      <c r="W21" s="17">
        <v>-22</v>
      </c>
      <c r="X21" s="38">
        <v>432</v>
      </c>
      <c r="Y21" s="23">
        <v>9</v>
      </c>
      <c r="Z21" s="36">
        <v>48</v>
      </c>
      <c r="AA21" s="61"/>
      <c r="AB21" s="62"/>
      <c r="AC21" s="63"/>
      <c r="AD21" s="41">
        <v>0</v>
      </c>
      <c r="AE21" s="25"/>
      <c r="AF21" s="64"/>
    </row>
    <row r="22" spans="1:32" ht="42.75" customHeight="1" x14ac:dyDescent="0.3">
      <c r="A22" s="65"/>
      <c r="B22" s="43" t="s">
        <v>42</v>
      </c>
      <c r="C22" s="44">
        <v>7357</v>
      </c>
      <c r="D22" s="45">
        <v>1802749115.8599999</v>
      </c>
      <c r="E22" s="46">
        <v>2473</v>
      </c>
      <c r="F22" s="45">
        <v>519965918.96999997</v>
      </c>
      <c r="G22" s="46">
        <v>0</v>
      </c>
      <c r="H22" s="45">
        <v>0</v>
      </c>
      <c r="I22" s="45">
        <v>0</v>
      </c>
      <c r="J22" s="45">
        <v>0</v>
      </c>
      <c r="K22" s="46">
        <v>0</v>
      </c>
      <c r="L22" s="48">
        <v>2453</v>
      </c>
      <c r="M22" s="48">
        <v>818</v>
      </c>
      <c r="N22" s="49">
        <v>2048</v>
      </c>
      <c r="O22" s="44">
        <v>0</v>
      </c>
      <c r="P22" s="49">
        <v>574</v>
      </c>
      <c r="Q22" s="51">
        <v>0.83489999999999998</v>
      </c>
      <c r="R22" s="66">
        <v>-405</v>
      </c>
      <c r="S22" s="66">
        <v>21</v>
      </c>
      <c r="T22" s="66">
        <v>-426</v>
      </c>
      <c r="U22" s="66">
        <v>-12</v>
      </c>
      <c r="V22" s="66">
        <v>-244</v>
      </c>
      <c r="W22" s="66">
        <v>-170</v>
      </c>
      <c r="X22" s="66">
        <v>5309</v>
      </c>
      <c r="Y22" s="67">
        <v>10.4</v>
      </c>
      <c r="Z22" s="66">
        <v>512</v>
      </c>
      <c r="AA22" s="49">
        <v>0</v>
      </c>
      <c r="AB22" s="53">
        <v>0</v>
      </c>
      <c r="AC22" s="54"/>
      <c r="AD22" s="50">
        <v>0</v>
      </c>
      <c r="AE22" s="53">
        <v>0</v>
      </c>
      <c r="AF22" s="55"/>
    </row>
    <row r="23" spans="1:32" s="68" customFormat="1" ht="23.25" x14ac:dyDescent="0.35">
      <c r="C23" s="69"/>
      <c r="D23" s="69"/>
      <c r="E23" s="70"/>
      <c r="F23" s="69"/>
      <c r="G23" s="69"/>
      <c r="H23" s="69"/>
      <c r="I23" s="69"/>
      <c r="J23" s="69"/>
      <c r="K23" s="69"/>
      <c r="L23" s="71"/>
      <c r="M23" s="71"/>
      <c r="U23" s="71"/>
      <c r="V23" s="71"/>
      <c r="Z23" s="71"/>
      <c r="AC23" s="69"/>
    </row>
    <row r="24" spans="1:32" ht="27.75" x14ac:dyDescent="0.4">
      <c r="L24" s="72"/>
      <c r="M24" s="72"/>
    </row>
  </sheetData>
  <mergeCells count="41">
    <mergeCell ref="AE5:AE6"/>
    <mergeCell ref="AF5:AF6"/>
    <mergeCell ref="G5:G6"/>
    <mergeCell ref="H5:H6"/>
    <mergeCell ref="I5:I6"/>
    <mergeCell ref="J5:J6"/>
    <mergeCell ref="S5:S6"/>
    <mergeCell ref="T5:T6"/>
    <mergeCell ref="E4:F4"/>
    <mergeCell ref="I4:J4"/>
    <mergeCell ref="M4:M6"/>
    <mergeCell ref="P4:P6"/>
    <mergeCell ref="R4:R6"/>
    <mergeCell ref="C5:C6"/>
    <mergeCell ref="D5:D6"/>
    <mergeCell ref="E5:E6"/>
    <mergeCell ref="F5:F6"/>
    <mergeCell ref="X3:X6"/>
    <mergeCell ref="Y3:Y6"/>
    <mergeCell ref="Z3:Z6"/>
    <mergeCell ref="AA3:AC4"/>
    <mergeCell ref="AD3:AF4"/>
    <mergeCell ref="AA5:AA6"/>
    <mergeCell ref="AB5:AB6"/>
    <mergeCell ref="AC5:AC6"/>
    <mergeCell ref="AD5:AD6"/>
    <mergeCell ref="K3:K6"/>
    <mergeCell ref="L3:L6"/>
    <mergeCell ref="N3:N6"/>
    <mergeCell ref="O3:O6"/>
    <mergeCell ref="Q3:Q6"/>
    <mergeCell ref="R3:W3"/>
    <mergeCell ref="S4:W4"/>
    <mergeCell ref="U5:W5"/>
    <mergeCell ref="AD1:AE1"/>
    <mergeCell ref="A3:A6"/>
    <mergeCell ref="B3:B6"/>
    <mergeCell ref="C3:D4"/>
    <mergeCell ref="E3:F3"/>
    <mergeCell ref="G3:H4"/>
    <mergeCell ref="I3:J3"/>
  </mergeCells>
  <conditionalFormatting sqref="Q8:Q22">
    <cfRule type="cellIs" dxfId="9" priority="8" operator="greaterThanOrEqual">
      <formula>1</formula>
    </cfRule>
    <cfRule type="cellIs" dxfId="8" priority="9" operator="greaterThanOrEqual">
      <formula>100</formula>
    </cfRule>
    <cfRule type="cellIs" dxfId="7" priority="10" operator="greaterThanOrEqual">
      <formula>100</formula>
    </cfRule>
  </conditionalFormatting>
  <conditionalFormatting sqref="R8:R19 R21">
    <cfRule type="cellIs" dxfId="6" priority="7" operator="greaterThan">
      <formula>0</formula>
    </cfRule>
  </conditionalFormatting>
  <conditionalFormatting sqref="C8:C19">
    <cfRule type="cellIs" dxfId="1" priority="2" operator="lessThan">
      <formula>0</formula>
    </cfRule>
  </conditionalFormatting>
  <conditionalFormatting sqref="C1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30" orientation="landscape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Таблица_дополнено</vt:lpstr>
      <vt:lpstr>'Короткая Таблица_дополнено'!Заголовки_для_печати</vt:lpstr>
      <vt:lpstr>'Короткая Таблица_дополнено'!Область_печати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2025-05-15T09:20:18Z</dcterms:created>
  <dcterms:modified xsi:type="dcterms:W3CDTF">2025-05-15T09:22:39Z</dcterms:modified>
</cp:coreProperties>
</file>